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5576" windowHeight="12504" activeTab="1"/>
  </bookViews>
  <sheets>
    <sheet name="West Omokoroa" sheetId="1" r:id="rId1"/>
    <sheet name="EPR_LRR" sheetId="2" r:id="rId2"/>
  </sheets>
  <definedNames>
    <definedName name="_xlnm.Database">'West Omokoroa'!$A$1:$M$19</definedName>
  </definedNames>
  <calcPr calcId="144525"/>
</workbook>
</file>

<file path=xl/calcChain.xml><?xml version="1.0" encoding="utf-8"?>
<calcChain xmlns="http://schemas.openxmlformats.org/spreadsheetml/2006/main">
  <c r="W2" i="1" l="1"/>
  <c r="V2" i="1"/>
  <c r="U2" i="1"/>
  <c r="T2" i="1"/>
  <c r="S2" i="1"/>
  <c r="R2" i="1"/>
  <c r="P2" i="1"/>
  <c r="O2" i="1"/>
  <c r="N2" i="1"/>
  <c r="Q2" i="1" l="1"/>
</calcChain>
</file>

<file path=xl/sharedStrings.xml><?xml version="1.0" encoding="utf-8"?>
<sst xmlns="http://schemas.openxmlformats.org/spreadsheetml/2006/main" count="53" uniqueCount="25">
  <si>
    <t>OBJECTID</t>
  </si>
  <si>
    <t>TransectId</t>
  </si>
  <si>
    <t>West Omokoroa</t>
  </si>
  <si>
    <t>West Omokoroa (Bramley Drive)</t>
  </si>
  <si>
    <t xml:space="preserve">   NSM</t>
  </si>
  <si>
    <t xml:space="preserve">   LCI95</t>
  </si>
  <si>
    <t xml:space="preserve">            Area</t>
  </si>
  <si>
    <t xml:space="preserve">      TCD</t>
  </si>
  <si>
    <t xml:space="preserve">     EPR</t>
  </si>
  <si>
    <t xml:space="preserve">       ECI</t>
  </si>
  <si>
    <t xml:space="preserve">     SCE</t>
  </si>
  <si>
    <t xml:space="preserve">    LMS</t>
  </si>
  <si>
    <t xml:space="preserve">    LRR</t>
  </si>
  <si>
    <t xml:space="preserve">    LR2</t>
  </si>
  <si>
    <t xml:space="preserve">    LSE</t>
  </si>
  <si>
    <t>EPR_Min</t>
  </si>
  <si>
    <t>EPR_Max</t>
  </si>
  <si>
    <t>EPR_Mode</t>
  </si>
  <si>
    <t>EPR_Average</t>
  </si>
  <si>
    <t>STD Error</t>
  </si>
  <si>
    <t>LRR_Min</t>
  </si>
  <si>
    <t>LRR_Max</t>
  </si>
  <si>
    <t>LRR_Mode</t>
  </si>
  <si>
    <t>LRR_Average</t>
  </si>
  <si>
    <t>LRR_STD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</si>
</sst>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2" fontId="0" fillId="0" borderId="0" xfId="0" applyNumberFormat="1"/>
    <xf numFmtId="1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workbookViewId="0">
      <selection sqref="A1:M1048576"/>
    </sheetView>
  </sheetViews>
  <sheetFormatPr defaultRowHeight="14.4" x14ac:dyDescent="0.3"/>
  <cols>
    <col min="1" max="2" width="9.6640625" style="1" customWidth="1"/>
    <col min="3" max="3" width="31.6640625" style="1" customWidth="1"/>
    <col min="4" max="4" width="7.33203125" style="2" customWidth="1"/>
    <col min="5" max="6" width="6.109375" style="2" customWidth="1"/>
    <col min="7" max="7" width="6.33203125" style="2" customWidth="1"/>
    <col min="8" max="8" width="7.33203125" style="2" customWidth="1"/>
    <col min="9" max="11" width="6" style="2" customWidth="1"/>
    <col min="12" max="12" width="6.109375" style="2" customWidth="1"/>
    <col min="13" max="13" width="7.33203125" style="2" customWidth="1"/>
    <col min="14" max="14" width="12.5546875" style="2" customWidth="1"/>
    <col min="15" max="15" width="25" style="2" customWidth="1"/>
    <col min="17" max="17" width="11.6640625" customWidth="1"/>
    <col min="21" max="21" width="11.88671875" customWidth="1"/>
    <col min="22" max="22" width="12.5546875" customWidth="1"/>
    <col min="23" max="23" width="12.33203125" customWidth="1"/>
  </cols>
  <sheetData>
    <row r="1" spans="1:23" s="4" customFormat="1" ht="15" x14ac:dyDescent="0.25">
      <c r="A1" s="3" t="s">
        <v>0</v>
      </c>
      <c r="B1" s="3" t="s">
        <v>1</v>
      </c>
      <c r="C1" s="4" t="s">
        <v>6</v>
      </c>
      <c r="D1" s="5" t="s">
        <v>7</v>
      </c>
      <c r="E1" s="5" t="s">
        <v>8</v>
      </c>
      <c r="F1" s="5" t="s">
        <v>9</v>
      </c>
      <c r="G1" s="5" t="s">
        <v>10</v>
      </c>
      <c r="H1" s="5" t="s">
        <v>4</v>
      </c>
      <c r="I1" s="5" t="s">
        <v>11</v>
      </c>
      <c r="J1" s="5" t="s">
        <v>12</v>
      </c>
      <c r="K1" s="5" t="s">
        <v>13</v>
      </c>
      <c r="L1" s="5" t="s">
        <v>14</v>
      </c>
      <c r="M1" s="5" t="s">
        <v>5</v>
      </c>
      <c r="N1" s="4" t="s">
        <v>15</v>
      </c>
      <c r="O1" s="4" t="s">
        <v>16</v>
      </c>
      <c r="P1" s="4" t="s">
        <v>17</v>
      </c>
      <c r="Q1" s="4" t="s">
        <v>18</v>
      </c>
      <c r="R1" s="4" t="s">
        <v>19</v>
      </c>
      <c r="S1" s="4" t="s">
        <v>20</v>
      </c>
      <c r="T1" s="4" t="s">
        <v>21</v>
      </c>
      <c r="U1" s="4" t="s">
        <v>22</v>
      </c>
      <c r="V1" s="4" t="s">
        <v>23</v>
      </c>
      <c r="W1" s="4" t="s">
        <v>24</v>
      </c>
    </row>
    <row r="2" spans="1:23" x14ac:dyDescent="0.25">
      <c r="A2" s="1">
        <v>1</v>
      </c>
      <c r="B2" s="1">
        <v>3</v>
      </c>
      <c r="C2" s="1" t="s">
        <v>2</v>
      </c>
      <c r="D2" s="2">
        <v>20</v>
      </c>
      <c r="E2" s="2">
        <v>-0.26</v>
      </c>
      <c r="F2" s="2">
        <v>2.1000000000000001E-2</v>
      </c>
      <c r="G2" s="2">
        <v>17.54</v>
      </c>
      <c r="H2" s="2">
        <v>-17.54</v>
      </c>
      <c r="I2" s="2">
        <v>-0.27</v>
      </c>
      <c r="J2" s="2">
        <v>-0.27</v>
      </c>
      <c r="K2" s="2">
        <v>0.88</v>
      </c>
      <c r="L2" s="2">
        <v>4.67</v>
      </c>
      <c r="M2" s="2">
        <v>1.2290000000000001</v>
      </c>
      <c r="N2" s="2">
        <f>MIN(E2,E7, E8, E10:E13)</f>
        <v>-0.28999999999999998</v>
      </c>
      <c r="O2" s="2">
        <f>MAX(E2,E7, E8, E10:E13)</f>
        <v>0.08</v>
      </c>
      <c r="P2" s="2" t="e">
        <f>_xlfn.MODE.MULT(E2,E7,E8,E10,E11,E12,E13)</f>
        <v>#N/A</v>
      </c>
      <c r="Q2" s="2">
        <f>AVERAGE(E2,E7,E8,E10,E11,E12,E13)</f>
        <v>-0.10714285714285716</v>
      </c>
      <c r="R2">
        <f>_xlfn.STDEV.P(E$2,E$7,E$8,E$10,E$11,E$12,E$13)/SQRT(7)</f>
        <v>5.274947666688018E-2</v>
      </c>
      <c r="S2" s="2">
        <f>MIN(J2,J7,J8,J10,J11,J12,J13)</f>
        <v>-0.28000000000000003</v>
      </c>
      <c r="T2" s="2">
        <f>MAX(J2,J7,J8,J10,J11,J12,J13)</f>
        <v>7.0000000000000007E-2</v>
      </c>
      <c r="U2" s="2" t="e">
        <f>_xlfn.MODE.MULT(J2,J7,J8,J10,J11,J12,J13)</f>
        <v>#N/A</v>
      </c>
      <c r="V2" s="2">
        <f>AVERAGE(J2,J7,J8,J10,J11,J12,J13)</f>
        <v>-0.10571428571428572</v>
      </c>
      <c r="W2" s="2">
        <f>_xlfn.STDEV.P(J2,J7,J8,J10,J11,J12,J13)/SQRT(7)</f>
        <v>5.2832316287617649E-2</v>
      </c>
    </row>
    <row r="3" spans="1:23" x14ac:dyDescent="0.25">
      <c r="A3" s="1">
        <v>2</v>
      </c>
      <c r="B3" s="1">
        <v>4</v>
      </c>
      <c r="C3" s="1" t="s">
        <v>2</v>
      </c>
      <c r="D3" s="2">
        <v>30</v>
      </c>
      <c r="E3" s="2">
        <v>-0.13</v>
      </c>
      <c r="F3" s="2">
        <v>0.05</v>
      </c>
      <c r="G3" s="2">
        <v>3.65</v>
      </c>
      <c r="H3" s="2">
        <v>-3.65</v>
      </c>
      <c r="I3" s="2">
        <v>-0.12</v>
      </c>
    </row>
    <row r="4" spans="1:23" x14ac:dyDescent="0.25">
      <c r="A4" s="1">
        <v>3</v>
      </c>
      <c r="B4" s="1">
        <v>7</v>
      </c>
      <c r="C4" s="1" t="s">
        <v>2</v>
      </c>
      <c r="D4" s="2">
        <v>308.07</v>
      </c>
      <c r="E4" s="2">
        <v>-0.21</v>
      </c>
      <c r="F4" s="2">
        <v>2.1000000000000001E-2</v>
      </c>
      <c r="G4" s="2">
        <v>14.36</v>
      </c>
      <c r="H4" s="2">
        <v>-14.36</v>
      </c>
      <c r="I4" s="2">
        <v>-0.21</v>
      </c>
    </row>
    <row r="5" spans="1:23" x14ac:dyDescent="0.25">
      <c r="A5" s="1">
        <v>4</v>
      </c>
      <c r="B5" s="1">
        <v>8</v>
      </c>
      <c r="C5" s="1" t="s">
        <v>2</v>
      </c>
      <c r="D5" s="2">
        <v>318.07</v>
      </c>
      <c r="E5" s="2">
        <v>-0.24</v>
      </c>
      <c r="F5" s="2">
        <v>2.1000000000000001E-2</v>
      </c>
      <c r="G5" s="2">
        <v>16.329999999999998</v>
      </c>
      <c r="H5" s="2">
        <v>-16.329999999999998</v>
      </c>
      <c r="I5" s="2">
        <v>-0.25</v>
      </c>
      <c r="R5" s="2"/>
      <c r="S5" s="2"/>
    </row>
    <row r="6" spans="1:23" x14ac:dyDescent="0.25">
      <c r="A6" s="1">
        <v>5</v>
      </c>
      <c r="B6" s="1">
        <v>10</v>
      </c>
      <c r="C6" s="1" t="s">
        <v>2</v>
      </c>
      <c r="D6" s="2">
        <v>338.07</v>
      </c>
      <c r="E6" s="2">
        <v>-0.27</v>
      </c>
      <c r="F6" s="2">
        <v>2.1000000000000001E-2</v>
      </c>
      <c r="G6" s="2">
        <v>18.45</v>
      </c>
      <c r="H6" s="2">
        <v>-18.45</v>
      </c>
      <c r="I6" s="2">
        <v>-0.27</v>
      </c>
      <c r="R6" s="2"/>
      <c r="S6" s="2"/>
    </row>
    <row r="7" spans="1:23" x14ac:dyDescent="0.25">
      <c r="A7" s="1">
        <v>6</v>
      </c>
      <c r="B7" s="1">
        <v>18</v>
      </c>
      <c r="C7" s="1" t="s">
        <v>3</v>
      </c>
      <c r="D7" s="2">
        <v>418.07</v>
      </c>
      <c r="E7" s="2">
        <v>-0.28999999999999998</v>
      </c>
      <c r="F7" s="2">
        <v>2.1000000000000001E-2</v>
      </c>
      <c r="G7" s="2">
        <v>19.61</v>
      </c>
      <c r="H7" s="2">
        <v>-19.61</v>
      </c>
      <c r="I7" s="2">
        <v>-0.28999999999999998</v>
      </c>
      <c r="J7" s="2">
        <v>-0.28000000000000003</v>
      </c>
      <c r="K7" s="2">
        <v>0.97</v>
      </c>
      <c r="L7" s="2">
        <v>2.42</v>
      </c>
      <c r="M7" s="2">
        <v>0.63700000000000001</v>
      </c>
    </row>
    <row r="8" spans="1:23" x14ac:dyDescent="0.25">
      <c r="A8" s="1">
        <v>7</v>
      </c>
      <c r="B8" s="1">
        <v>19</v>
      </c>
      <c r="C8" s="1" t="s">
        <v>3</v>
      </c>
      <c r="D8" s="2">
        <v>428.07</v>
      </c>
      <c r="E8" s="2">
        <v>-0.23</v>
      </c>
      <c r="F8" s="2">
        <v>2.1000000000000001E-2</v>
      </c>
      <c r="G8" s="2">
        <v>15.48</v>
      </c>
      <c r="H8" s="2">
        <v>-15.48</v>
      </c>
      <c r="I8" s="2">
        <v>-0.23</v>
      </c>
      <c r="J8" s="2">
        <v>-0.23</v>
      </c>
      <c r="K8" s="2">
        <v>0.99</v>
      </c>
      <c r="L8" s="2">
        <v>0.84</v>
      </c>
      <c r="M8" s="2">
        <v>0.222</v>
      </c>
    </row>
    <row r="9" spans="1:23" x14ac:dyDescent="0.25">
      <c r="A9" s="1">
        <v>8</v>
      </c>
      <c r="B9" s="1">
        <v>21</v>
      </c>
      <c r="C9" s="1" t="s">
        <v>2</v>
      </c>
      <c r="D9" s="2">
        <v>977.46</v>
      </c>
      <c r="E9" s="2">
        <v>0.03</v>
      </c>
      <c r="F9" s="2">
        <v>2.1000000000000001E-2</v>
      </c>
      <c r="G9" s="2">
        <v>1.91</v>
      </c>
      <c r="H9" s="2">
        <v>1.91</v>
      </c>
      <c r="I9" s="2">
        <v>0.03</v>
      </c>
    </row>
    <row r="10" spans="1:23" x14ac:dyDescent="0.25">
      <c r="A10" s="1">
        <v>9</v>
      </c>
      <c r="B10" s="1">
        <v>22</v>
      </c>
      <c r="C10" s="1" t="s">
        <v>2</v>
      </c>
      <c r="D10" s="2">
        <v>987.46</v>
      </c>
      <c r="E10" s="2">
        <v>0.08</v>
      </c>
      <c r="F10" s="2">
        <v>2.1000000000000001E-2</v>
      </c>
      <c r="G10" s="2">
        <v>5.0999999999999996</v>
      </c>
      <c r="H10" s="2">
        <v>5.0999999999999996</v>
      </c>
      <c r="I10" s="2">
        <v>7.0000000000000007E-2</v>
      </c>
      <c r="J10" s="2">
        <v>7.0000000000000007E-2</v>
      </c>
      <c r="K10" s="2">
        <v>0.98</v>
      </c>
      <c r="L10" s="2">
        <v>0.56000000000000005</v>
      </c>
      <c r="M10" s="2">
        <v>0.14799999999999999</v>
      </c>
    </row>
    <row r="11" spans="1:23" x14ac:dyDescent="0.25">
      <c r="A11" s="1">
        <v>10</v>
      </c>
      <c r="B11" s="1">
        <v>23</v>
      </c>
      <c r="C11" s="1" t="s">
        <v>2</v>
      </c>
      <c r="D11" s="2">
        <v>997.46</v>
      </c>
      <c r="E11" s="2">
        <v>0.04</v>
      </c>
      <c r="F11" s="2">
        <v>2.1000000000000001E-2</v>
      </c>
      <c r="G11" s="2">
        <v>4.2</v>
      </c>
      <c r="H11" s="2">
        <v>2.85</v>
      </c>
      <c r="I11" s="2">
        <v>0.04</v>
      </c>
      <c r="J11" s="2">
        <v>0.05</v>
      </c>
      <c r="K11" s="2">
        <v>0.53</v>
      </c>
      <c r="L11" s="2">
        <v>2.0699999999999998</v>
      </c>
      <c r="M11" s="2">
        <v>0.54500000000000004</v>
      </c>
    </row>
    <row r="12" spans="1:23" x14ac:dyDescent="0.25">
      <c r="A12" s="1">
        <v>11</v>
      </c>
      <c r="B12" s="1">
        <v>24</v>
      </c>
      <c r="C12" s="1" t="s">
        <v>2</v>
      </c>
      <c r="D12" s="2">
        <v>1007.46</v>
      </c>
      <c r="E12" s="2">
        <v>-0.04</v>
      </c>
      <c r="F12" s="2">
        <v>2.1000000000000001E-2</v>
      </c>
      <c r="G12" s="2">
        <v>5.48</v>
      </c>
      <c r="H12" s="2">
        <v>-2.83</v>
      </c>
      <c r="I12" s="2">
        <v>-0.04</v>
      </c>
      <c r="J12" s="2">
        <v>-0.03</v>
      </c>
      <c r="K12" s="2">
        <v>0.19</v>
      </c>
      <c r="L12" s="2">
        <v>3.49</v>
      </c>
      <c r="M12" s="2">
        <v>0.92</v>
      </c>
    </row>
    <row r="13" spans="1:23" x14ac:dyDescent="0.25">
      <c r="A13" s="1">
        <v>12</v>
      </c>
      <c r="B13" s="1">
        <v>25</v>
      </c>
      <c r="C13" s="1" t="s">
        <v>2</v>
      </c>
      <c r="D13" s="2">
        <v>1017.46</v>
      </c>
      <c r="E13" s="2">
        <v>-0.05</v>
      </c>
      <c r="F13" s="2">
        <v>2.1000000000000001E-2</v>
      </c>
      <c r="G13" s="2">
        <v>3.67</v>
      </c>
      <c r="H13" s="2">
        <v>-3.67</v>
      </c>
      <c r="I13" s="2">
        <v>-0.05</v>
      </c>
      <c r="J13" s="2">
        <v>-0.05</v>
      </c>
      <c r="K13" s="2">
        <v>0.71</v>
      </c>
      <c r="L13" s="2">
        <v>1.55</v>
      </c>
      <c r="M13" s="2">
        <v>0.41</v>
      </c>
    </row>
    <row r="14" spans="1:23" x14ac:dyDescent="0.25">
      <c r="A14" s="1">
        <v>13</v>
      </c>
      <c r="B14" s="1">
        <v>26</v>
      </c>
      <c r="C14" s="1" t="s">
        <v>2</v>
      </c>
      <c r="D14" s="2">
        <v>1027.46</v>
      </c>
      <c r="E14" s="2">
        <v>-0.01</v>
      </c>
      <c r="F14" s="2">
        <v>2.1000000000000001E-2</v>
      </c>
      <c r="G14" s="2">
        <v>0.93</v>
      </c>
      <c r="H14" s="2">
        <v>-0.93</v>
      </c>
      <c r="I14" s="2">
        <v>-0.02</v>
      </c>
    </row>
    <row r="15" spans="1:23" x14ac:dyDescent="0.25">
      <c r="A15" s="1">
        <v>14</v>
      </c>
      <c r="B15" s="1">
        <v>27</v>
      </c>
      <c r="C15" s="1" t="s">
        <v>2</v>
      </c>
      <c r="D15" s="2">
        <v>1037.46</v>
      </c>
      <c r="E15" s="2">
        <v>0.02</v>
      </c>
      <c r="F15" s="2">
        <v>2.1000000000000001E-2</v>
      </c>
      <c r="G15" s="2">
        <v>1.23</v>
      </c>
      <c r="H15" s="2">
        <v>1.23</v>
      </c>
      <c r="I15" s="2">
        <v>0.02</v>
      </c>
    </row>
    <row r="16" spans="1:23" x14ac:dyDescent="0.25">
      <c r="A16" s="1">
        <v>15</v>
      </c>
      <c r="B16" s="1">
        <v>28</v>
      </c>
      <c r="C16" s="1" t="s">
        <v>2</v>
      </c>
      <c r="D16" s="2">
        <v>1047.46</v>
      </c>
      <c r="E16" s="2">
        <v>0.03</v>
      </c>
      <c r="F16" s="2">
        <v>2.1000000000000001E-2</v>
      </c>
      <c r="G16" s="2">
        <v>1.99</v>
      </c>
      <c r="H16" s="2">
        <v>1.99</v>
      </c>
      <c r="I16" s="2">
        <v>0.03</v>
      </c>
    </row>
    <row r="17" spans="1:9" x14ac:dyDescent="0.25">
      <c r="A17" s="1">
        <v>16</v>
      </c>
      <c r="B17" s="1">
        <v>29</v>
      </c>
      <c r="C17" s="1" t="s">
        <v>2</v>
      </c>
      <c r="D17" s="2">
        <v>1057.46</v>
      </c>
      <c r="E17" s="2">
        <v>0.02</v>
      </c>
      <c r="F17" s="2">
        <v>2.1000000000000001E-2</v>
      </c>
      <c r="G17" s="2">
        <v>1.0900000000000001</v>
      </c>
      <c r="H17" s="2">
        <v>1.0900000000000001</v>
      </c>
      <c r="I17" s="2">
        <v>0.02</v>
      </c>
    </row>
    <row r="18" spans="1:9" x14ac:dyDescent="0.25">
      <c r="A18" s="1">
        <v>17</v>
      </c>
      <c r="B18" s="1">
        <v>30</v>
      </c>
      <c r="C18" s="1" t="s">
        <v>2</v>
      </c>
      <c r="D18" s="2">
        <v>1067.46</v>
      </c>
      <c r="E18" s="2">
        <v>0</v>
      </c>
      <c r="F18" s="2">
        <v>2.1000000000000001E-2</v>
      </c>
      <c r="G18" s="2">
        <v>0.18</v>
      </c>
      <c r="H18" s="2">
        <v>0.18</v>
      </c>
      <c r="I18" s="2">
        <v>0</v>
      </c>
    </row>
    <row r="19" spans="1:9" x14ac:dyDescent="0.25">
      <c r="A19" s="1">
        <v>18</v>
      </c>
      <c r="B19" s="1">
        <v>31</v>
      </c>
      <c r="C19" s="1" t="s">
        <v>2</v>
      </c>
      <c r="D19" s="2">
        <v>1077.46</v>
      </c>
      <c r="E19" s="2">
        <v>0.02</v>
      </c>
      <c r="F19" s="2">
        <v>2.1000000000000001E-2</v>
      </c>
      <c r="G19" s="2">
        <v>1.67</v>
      </c>
      <c r="H19" s="2">
        <v>1.67</v>
      </c>
      <c r="I19" s="2">
        <v>0.02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C15" sqref="C15"/>
    </sheetView>
  </sheetViews>
  <sheetFormatPr defaultRowHeight="14.4" x14ac:dyDescent="0.3"/>
  <cols>
    <col min="1" max="2" width="9.6640625" style="1" customWidth="1"/>
    <col min="3" max="3" width="31.6640625" style="1" customWidth="1"/>
    <col min="4" max="4" width="6.109375" style="2" customWidth="1"/>
    <col min="5" max="5" width="6" style="2" customWidth="1"/>
  </cols>
  <sheetData>
    <row r="1" spans="1:5" x14ac:dyDescent="0.3">
      <c r="A1" s="3" t="s">
        <v>0</v>
      </c>
      <c r="B1" s="3" t="s">
        <v>1</v>
      </c>
      <c r="C1" s="4" t="s">
        <v>6</v>
      </c>
      <c r="D1" s="5" t="s">
        <v>8</v>
      </c>
      <c r="E1" s="5" t="s">
        <v>12</v>
      </c>
    </row>
    <row r="2" spans="1:5" x14ac:dyDescent="0.3">
      <c r="A2" s="1">
        <v>1</v>
      </c>
      <c r="B2" s="1">
        <v>3</v>
      </c>
      <c r="C2" s="1" t="s">
        <v>2</v>
      </c>
      <c r="D2" s="2">
        <v>-0.26</v>
      </c>
      <c r="E2" s="2">
        <v>-0.27</v>
      </c>
    </row>
    <row r="3" spans="1:5" x14ac:dyDescent="0.3">
      <c r="A3" s="1">
        <v>6</v>
      </c>
      <c r="B3" s="1">
        <v>18</v>
      </c>
      <c r="C3" s="1" t="s">
        <v>3</v>
      </c>
      <c r="D3" s="2">
        <v>-0.28999999999999998</v>
      </c>
      <c r="E3" s="2">
        <v>-0.28000000000000003</v>
      </c>
    </row>
    <row r="4" spans="1:5" x14ac:dyDescent="0.3">
      <c r="A4" s="1">
        <v>7</v>
      </c>
      <c r="B4" s="1">
        <v>19</v>
      </c>
      <c r="C4" s="1" t="s">
        <v>3</v>
      </c>
      <c r="D4" s="2">
        <v>-0.23</v>
      </c>
      <c r="E4" s="2">
        <v>-0.23</v>
      </c>
    </row>
    <row r="5" spans="1:5" x14ac:dyDescent="0.3">
      <c r="A5" s="1">
        <v>9</v>
      </c>
      <c r="B5" s="1">
        <v>22</v>
      </c>
      <c r="C5" s="1" t="s">
        <v>2</v>
      </c>
      <c r="D5" s="2">
        <v>0.08</v>
      </c>
      <c r="E5" s="2">
        <v>7.0000000000000007E-2</v>
      </c>
    </row>
    <row r="6" spans="1:5" x14ac:dyDescent="0.3">
      <c r="A6" s="1">
        <v>10</v>
      </c>
      <c r="B6" s="1">
        <v>23</v>
      </c>
      <c r="C6" s="1" t="s">
        <v>2</v>
      </c>
      <c r="D6" s="2">
        <v>0.04</v>
      </c>
      <c r="E6" s="2">
        <v>0.05</v>
      </c>
    </row>
    <row r="7" spans="1:5" x14ac:dyDescent="0.3">
      <c r="A7" s="1">
        <v>11</v>
      </c>
      <c r="B7" s="1">
        <v>24</v>
      </c>
      <c r="C7" s="1" t="s">
        <v>2</v>
      </c>
      <c r="D7" s="2">
        <v>-0.04</v>
      </c>
      <c r="E7" s="2">
        <v>-0.03</v>
      </c>
    </row>
    <row r="8" spans="1:5" x14ac:dyDescent="0.3">
      <c r="A8" s="1">
        <v>12</v>
      </c>
      <c r="B8" s="1">
        <v>25</v>
      </c>
      <c r="C8" s="1" t="s">
        <v>2</v>
      </c>
      <c r="D8" s="2">
        <v>-0.05</v>
      </c>
      <c r="E8" s="2">
        <v>-0.05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West Omokoroa</vt:lpstr>
      <vt:lpstr>EPR_LRR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Garae, Camillia</dc:creator>
  <cp:lastModifiedBy>CJNSIMGL</cp:lastModifiedBy>
  <cp:lastPrinted>2014-12-01T21:03:18Z</cp:lastPrinted>
  <dcterms:created xsi:type="dcterms:W3CDTF">2014-12-01T03:01:53Z</dcterms:created>
  <dcterms:modified xsi:type="dcterms:W3CDTF">2014-12-10T10:58:21Z</dcterms:modified>
</cp:coreProperties>
</file>